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тон Олегович\Desktop\талисман\Конкурс\чистовая кв\"/>
    </mc:Choice>
  </mc:AlternateContent>
  <xr:revisionPtr revIDLastSave="0" documentId="13_ncr:1_{96F1415E-306A-4FF8-BCD4-FCBF7AFACD75}" xr6:coauthVersionLast="45" xr6:coauthVersionMax="45" xr10:uidLastSave="{00000000-0000-0000-0000-000000000000}"/>
  <bookViews>
    <workbookView xWindow="3120" yWindow="765" windowWidth="15915" windowHeight="15435" xr2:uid="{00000000-000D-0000-FFFF-FFFF00000000}"/>
  </bookViews>
  <sheets>
    <sheet name="ЦД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F16" i="1" l="1"/>
  <c r="F15" i="1"/>
  <c r="F14" i="1"/>
  <c r="F9" i="1"/>
  <c r="F7" i="1" l="1"/>
  <c r="F8" i="1"/>
  <c r="F10" i="1"/>
  <c r="F11" i="1"/>
  <c r="F12" i="1"/>
  <c r="F17" i="1"/>
  <c r="F18" i="1"/>
  <c r="F19" i="1"/>
  <c r="F20" i="1"/>
  <c r="F21" i="1"/>
  <c r="F22" i="1"/>
  <c r="F23" i="1"/>
  <c r="F24" i="1"/>
  <c r="F25" i="1"/>
  <c r="F13" i="1"/>
  <c r="F6" i="1"/>
</calcChain>
</file>

<file path=xl/sharedStrings.xml><?xml version="1.0" encoding="utf-8"?>
<sst xmlns="http://schemas.openxmlformats.org/spreadsheetml/2006/main" count="65" uniqueCount="49">
  <si>
    <t>Объект:</t>
  </si>
  <si>
    <t>Код затрат</t>
  </si>
  <si>
    <t>п/п</t>
  </si>
  <si>
    <t>Наименование работ</t>
  </si>
  <si>
    <t>Ед.изм</t>
  </si>
  <si>
    <t>Общая стоимость</t>
  </si>
  <si>
    <t>Расход на единицу</t>
  </si>
  <si>
    <t>Примечание</t>
  </si>
  <si>
    <t>Код 3 уровень</t>
  </si>
  <si>
    <t>ИТОГО</t>
  </si>
  <si>
    <t>В том числе НДС 20%:</t>
  </si>
  <si>
    <t>Примечания:</t>
  </si>
  <si>
    <t>1. ОБРАЩАЮ ВАШЕ ВНИМАНИЕ! К данному ценовому документу разработано ТЕХНИЧЕСКОЕ ЗАДАНИЕ. Техническое задание является основным документом для определения цены.</t>
  </si>
  <si>
    <t>2. Стоимость работ включает:  ФОТ, накладные расходы (НР), строительную прибыль (СП),  зимнее удорожание, работу в ночное время, налоги, эксплуатацию машин и механизмов (ЭММ).   Все расценки включают  НДС 20%.</t>
  </si>
  <si>
    <t>Расценки дожны включать в себя транспортные и заготовительно-складские расходы на материалы, поставляемые подрядчиком, разгрузку материалов, необходимых для выполнения работ, их складирование на приобъектном складе, подъем материалов и оборудования к месту монтажа, при необходимости - сортировку, входной контроль поставляемых материалов и подобные работы связанные с принятием материалов, устройство, обеспечение объекта необходимыми строительными машинами и механизмами, обеспечение ИТР и рабочим персоналом, устройство временных распределительных щитов, обеспечение мероприятий по технике безопасности, обеспечение стройплощадки противопожарным инвентарем,  составление исполнительной документации на выполненные работы,  в т.ч. журналов производства работ, актов на скрытые работы, протоколов лабораторных испытаний и заключений, вывоз строительного мусора.</t>
  </si>
  <si>
    <t>3. Все дополнительные работы, связанные с изменением проектной документации, или возникшие при каких-либо определенных обстоятельствах, оплачиваются согласно УТВЕРЖДЕННЫМ ТЕНДЕРНЫМ РАСЦЕНКАМ и увеличению не подлежат!!!</t>
  </si>
  <si>
    <t>4. Все дополнительные работы и материалы, выявленные подрядчиком во время заполнения ценового документа, необходимые для выполнения работ согласно ценовому документу и/или Проекту, но не указанные в ценовом документе должны быть добавлены на лист "Изменения". В противном случае все дополнительные работы и материалы считаются учтёнными в сумме поданной ОФЕРТЫ, в перечисленных работах и материалах в ценовом документе и дополнительной оплате, при производстве работ, не подлежат.</t>
  </si>
  <si>
    <t>м2</t>
  </si>
  <si>
    <t>Услуга:</t>
  </si>
  <si>
    <t>Итоговая стоимость</t>
  </si>
  <si>
    <t>Многоэтажный многоквартирный жилой дом №68 по ул. Новая 8-я в микрорайоне №17а жилого района "Север" в Октябрьском районе г. Ижевска</t>
  </si>
  <si>
    <t>Общий объем</t>
  </si>
  <si>
    <t xml:space="preserve">Поклейка стен флизелиновыми обоями </t>
  </si>
  <si>
    <t>Покраска стен водоэмульсионной краской</t>
  </si>
  <si>
    <t xml:space="preserve">Укладка ламината 33 класса </t>
  </si>
  <si>
    <t>шт</t>
  </si>
  <si>
    <t>Монтаж полотенцесушителя</t>
  </si>
  <si>
    <t>Монтаж светильников</t>
  </si>
  <si>
    <t>Монтаж розеток</t>
  </si>
  <si>
    <t>Монтаж выключателей</t>
  </si>
  <si>
    <t>Наименование подрядчика:</t>
  </si>
  <si>
    <t>Цена за единицу</t>
  </si>
  <si>
    <t>п.м.</t>
  </si>
  <si>
    <t>Монтаж с резкой пластикового плинтуса на ламинат</t>
  </si>
  <si>
    <t>Грунтование стен перед поклейкой обоев</t>
  </si>
  <si>
    <t>Объем на одну квартиру</t>
  </si>
  <si>
    <t>Выполнение работ по чистовой отделке квартир 2 сек 8кв 1шт</t>
  </si>
  <si>
    <t xml:space="preserve">шпаклевание стен </t>
  </si>
  <si>
    <t>монтаж труб канализации ф100</t>
  </si>
  <si>
    <t>м</t>
  </si>
  <si>
    <t>монтаж труб канализации ф50</t>
  </si>
  <si>
    <t xml:space="preserve">Монтаж труб ПП ф20 ХВС и ГВС </t>
  </si>
  <si>
    <t>Монтаж ванны, смесителя, сифона</t>
  </si>
  <si>
    <t>Монтаж тумбы с раковиной, смесителем, сифоном, гибкими подводками</t>
  </si>
  <si>
    <t>Монтаж эмалированной мойки (кухня) со смесителем, сифоном, гибкими подводками</t>
  </si>
  <si>
    <t>Устройство натяжных потолков, с закладными деталями, устройством отверстий в потолке</t>
  </si>
  <si>
    <t>Укладка керамической плитки на стены и пол с  плинтусом</t>
  </si>
  <si>
    <t>Монтаж унитаза с гофрой, гибкой подводкой</t>
  </si>
  <si>
    <t>Сборка и монтаж межкомнатных дверей МДФ, со скобяными изделиями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</si>
</sst>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8"/>
      <name val="Arial"/>
    </font>
    <font>
      <b/>
      <sz val="10"/>
      <name val="Arial"/>
      <family val="2"/>
      <charset val="204"/>
    </font>
    <font>
      <b/>
      <sz val="9"/>
      <color rgb="FF594304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59430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AD9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5" borderId="5" xfId="0" applyNumberFormat="1" applyFont="1" applyFill="1" applyBorder="1" applyAlignment="1">
      <alignment vertical="top" wrapText="1"/>
    </xf>
    <xf numFmtId="164" fontId="4" fillId="5" borderId="5" xfId="0" applyNumberFormat="1" applyFont="1" applyFill="1" applyBorder="1" applyAlignment="1">
      <alignment vertical="top" wrapText="1"/>
    </xf>
    <xf numFmtId="0" fontId="4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vertical="top" wrapText="1"/>
    </xf>
    <xf numFmtId="4" fontId="4" fillId="5" borderId="4" xfId="0" applyNumberFormat="1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/>
    </xf>
    <xf numFmtId="0" fontId="3" fillId="5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vertical="top" wrapText="1"/>
    </xf>
    <xf numFmtId="0" fontId="4" fillId="5" borderId="4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4" fontId="4" fillId="5" borderId="6" xfId="0" applyNumberFormat="1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right" vertical="top" wrapText="1"/>
    </xf>
    <xf numFmtId="49" fontId="4" fillId="5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5" borderId="10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49" fontId="4" fillId="5" borderId="12" xfId="0" applyNumberFormat="1" applyFont="1" applyFill="1" applyBorder="1" applyAlignment="1">
      <alignment horizontal="right" vertical="top" wrapText="1"/>
    </xf>
    <xf numFmtId="0" fontId="4" fillId="5" borderId="12" xfId="0" applyFont="1" applyFill="1" applyBorder="1" applyAlignment="1">
      <alignment horizontal="right" vertical="top" wrapText="1"/>
    </xf>
    <xf numFmtId="4" fontId="4" fillId="5" borderId="13" xfId="0" applyNumberFormat="1" applyFont="1" applyFill="1" applyBorder="1" applyAlignment="1">
      <alignment vertical="top" wrapText="1"/>
    </xf>
    <xf numFmtId="164" fontId="4" fillId="5" borderId="14" xfId="0" applyNumberFormat="1" applyFont="1" applyFill="1" applyBorder="1" applyAlignment="1">
      <alignment vertical="top" wrapText="1"/>
    </xf>
    <xf numFmtId="4" fontId="4" fillId="5" borderId="14" xfId="0" applyNumberFormat="1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" fontId="3" fillId="3" borderId="4" xfId="0" applyNumberFormat="1" applyFont="1" applyFill="1" applyBorder="1" applyAlignment="1">
      <alignment horizontal="right"/>
    </xf>
    <xf numFmtId="0" fontId="0" fillId="3" borderId="4" xfId="0" applyFill="1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3" fillId="6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K33"/>
  <sheetViews>
    <sheetView tabSelected="1" zoomScaleNormal="100" workbookViewId="0">
      <selection activeCell="C22" sqref="C22"/>
    </sheetView>
  </sheetViews>
  <sheetFormatPr defaultColWidth="10.5" defaultRowHeight="11.45" customHeight="1" outlineLevelCol="1" x14ac:dyDescent="0.2"/>
  <cols>
    <col min="1" max="1" width="13" style="1" customWidth="1"/>
    <col min="2" max="2" width="10.5" style="1" customWidth="1"/>
    <col min="3" max="3" width="45.1640625" style="1" customWidth="1"/>
    <col min="4" max="4" width="8.6640625" style="1" customWidth="1"/>
    <col min="5" max="6" width="12.1640625" style="1" customWidth="1"/>
    <col min="7" max="7" width="18.6640625" style="1" customWidth="1"/>
    <col min="8" max="8" width="22.33203125" style="1" customWidth="1"/>
    <col min="9" max="9" width="13.83203125" style="1" customWidth="1" collapsed="1"/>
    <col min="10" max="10" width="17.5" style="1" hidden="1" customWidth="1" outlineLevel="1"/>
    <col min="11" max="11" width="7.33203125" style="1" hidden="1" customWidth="1" outlineLevel="1"/>
  </cols>
  <sheetData>
    <row r="1" spans="1:11" s="1" customFormat="1" ht="19.5" customHeight="1" x14ac:dyDescent="0.2">
      <c r="A1" s="56" t="s">
        <v>18</v>
      </c>
      <c r="B1" s="56"/>
      <c r="C1" s="57" t="s">
        <v>36</v>
      </c>
      <c r="D1" s="57"/>
      <c r="E1" s="57"/>
      <c r="F1" s="57"/>
      <c r="G1" s="57"/>
      <c r="H1" s="57"/>
    </row>
    <row r="2" spans="1:11" s="1" customFormat="1" ht="29.25" customHeight="1" x14ac:dyDescent="0.2">
      <c r="A2" s="62" t="s">
        <v>30</v>
      </c>
      <c r="B2" s="63"/>
      <c r="C2" s="64"/>
      <c r="D2" s="65"/>
      <c r="E2" s="65"/>
      <c r="F2" s="65"/>
      <c r="G2" s="65"/>
      <c r="H2" s="66"/>
    </row>
    <row r="3" spans="1:11" s="2" customFormat="1" ht="28.5" customHeight="1" x14ac:dyDescent="0.2">
      <c r="A3" s="58" t="s">
        <v>0</v>
      </c>
      <c r="B3" s="58"/>
      <c r="C3" s="59" t="s">
        <v>20</v>
      </c>
      <c r="D3" s="59"/>
      <c r="E3" s="59"/>
      <c r="F3" s="59"/>
      <c r="G3" s="59"/>
      <c r="H3" s="59"/>
    </row>
    <row r="4" spans="1:11" ht="26.1" customHeight="1" thickBot="1" x14ac:dyDescent="0.25">
      <c r="A4" s="60" t="s">
        <v>19</v>
      </c>
      <c r="B4" s="60"/>
      <c r="C4" s="61"/>
      <c r="D4" s="61"/>
      <c r="E4" s="61"/>
      <c r="F4" s="61"/>
      <c r="G4" s="61"/>
      <c r="H4" s="61"/>
    </row>
    <row r="5" spans="1:11" ht="36.75" thickBo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35</v>
      </c>
      <c r="F5" s="19" t="s">
        <v>21</v>
      </c>
      <c r="G5" s="19" t="s">
        <v>31</v>
      </c>
      <c r="H5" s="19" t="s">
        <v>5</v>
      </c>
      <c r="I5" s="19" t="s">
        <v>6</v>
      </c>
      <c r="J5" s="19" t="s">
        <v>7</v>
      </c>
      <c r="K5" s="18" t="s">
        <v>8</v>
      </c>
    </row>
    <row r="6" spans="1:11" ht="36" x14ac:dyDescent="0.2">
      <c r="A6" s="30"/>
      <c r="B6" s="30"/>
      <c r="C6" s="31" t="s">
        <v>45</v>
      </c>
      <c r="D6" s="24" t="s">
        <v>17</v>
      </c>
      <c r="E6" s="29">
        <v>47.71</v>
      </c>
      <c r="F6" s="32">
        <f>E6*1</f>
        <v>47.71</v>
      </c>
      <c r="G6" s="30"/>
      <c r="H6" s="30"/>
      <c r="I6" s="30"/>
      <c r="J6" s="23"/>
      <c r="K6" s="22"/>
    </row>
    <row r="7" spans="1:11" ht="12" x14ac:dyDescent="0.2">
      <c r="A7" s="30"/>
      <c r="B7" s="30"/>
      <c r="C7" s="31" t="s">
        <v>34</v>
      </c>
      <c r="D7" s="28" t="s">
        <v>17</v>
      </c>
      <c r="E7" s="47">
        <v>120</v>
      </c>
      <c r="F7" s="32">
        <f t="shared" ref="F7:F25" si="0">E7*1</f>
        <v>120</v>
      </c>
      <c r="G7" s="30"/>
      <c r="H7" s="30"/>
      <c r="I7" s="30"/>
      <c r="J7" s="23"/>
      <c r="K7" s="22"/>
    </row>
    <row r="8" spans="1:11" s="3" customFormat="1" ht="12" x14ac:dyDescent="0.2">
      <c r="A8" s="27"/>
      <c r="B8" s="28"/>
      <c r="C8" s="27" t="s">
        <v>22</v>
      </c>
      <c r="D8" s="28" t="s">
        <v>17</v>
      </c>
      <c r="E8" s="28">
        <v>120</v>
      </c>
      <c r="F8" s="32">
        <f t="shared" si="0"/>
        <v>120</v>
      </c>
      <c r="G8" s="27"/>
      <c r="H8" s="27"/>
      <c r="I8" s="27"/>
      <c r="J8" s="13"/>
      <c r="K8" s="14"/>
    </row>
    <row r="9" spans="1:11" s="48" customFormat="1" ht="12" x14ac:dyDescent="0.2">
      <c r="A9" s="27"/>
      <c r="B9" s="28"/>
      <c r="C9" s="27" t="s">
        <v>37</v>
      </c>
      <c r="D9" s="28" t="s">
        <v>17</v>
      </c>
      <c r="E9" s="67">
        <f>E8+E10</f>
        <v>133</v>
      </c>
      <c r="F9" s="32">
        <f>E9</f>
        <v>133</v>
      </c>
      <c r="G9" s="27"/>
      <c r="H9" s="27"/>
      <c r="I9" s="27"/>
      <c r="J9" s="13"/>
      <c r="K9" s="14"/>
    </row>
    <row r="10" spans="1:11" s="3" customFormat="1" ht="12" x14ac:dyDescent="0.2">
      <c r="A10" s="12"/>
      <c r="B10" s="33"/>
      <c r="C10" s="34" t="s">
        <v>23</v>
      </c>
      <c r="D10" s="24" t="s">
        <v>17</v>
      </c>
      <c r="E10" s="16">
        <v>13</v>
      </c>
      <c r="F10" s="32">
        <f t="shared" si="0"/>
        <v>13</v>
      </c>
      <c r="G10" s="15"/>
      <c r="H10" s="16"/>
      <c r="I10" s="12"/>
      <c r="J10" s="17"/>
      <c r="K10" s="14"/>
    </row>
    <row r="11" spans="1:11" s="3" customFormat="1" ht="24" x14ac:dyDescent="0.2">
      <c r="A11" s="12"/>
      <c r="B11" s="33"/>
      <c r="C11" s="25" t="s">
        <v>46</v>
      </c>
      <c r="D11" s="24" t="s">
        <v>17</v>
      </c>
      <c r="E11" s="16">
        <v>13</v>
      </c>
      <c r="F11" s="32">
        <f t="shared" si="0"/>
        <v>13</v>
      </c>
      <c r="G11" s="15"/>
      <c r="H11" s="16"/>
      <c r="I11" s="12"/>
      <c r="J11" s="17"/>
      <c r="K11" s="14"/>
    </row>
    <row r="12" spans="1:11" s="3" customFormat="1" ht="12" x14ac:dyDescent="0.2">
      <c r="A12" s="27"/>
      <c r="B12" s="28"/>
      <c r="C12" s="27" t="s">
        <v>24</v>
      </c>
      <c r="D12" s="28" t="s">
        <v>17</v>
      </c>
      <c r="E12" s="28">
        <v>43.36</v>
      </c>
      <c r="F12" s="32">
        <f t="shared" si="0"/>
        <v>43.36</v>
      </c>
      <c r="G12" s="27"/>
      <c r="H12" s="27"/>
      <c r="I12" s="27"/>
      <c r="J12" s="13"/>
      <c r="K12" s="7"/>
    </row>
    <row r="13" spans="1:11" s="3" customFormat="1" ht="24" x14ac:dyDescent="0.2">
      <c r="A13" s="12"/>
      <c r="B13" s="33"/>
      <c r="C13" s="12" t="s">
        <v>33</v>
      </c>
      <c r="D13" s="24" t="s">
        <v>32</v>
      </c>
      <c r="E13" s="16">
        <v>40</v>
      </c>
      <c r="F13" s="32">
        <f>E13*1</f>
        <v>40</v>
      </c>
      <c r="G13" s="15"/>
      <c r="H13" s="16"/>
      <c r="I13" s="12"/>
      <c r="J13" s="35"/>
      <c r="K13" s="36"/>
    </row>
    <row r="14" spans="1:11" s="48" customFormat="1" ht="12" x14ac:dyDescent="0.2">
      <c r="A14" s="27"/>
      <c r="B14" s="28"/>
      <c r="C14" s="27" t="s">
        <v>38</v>
      </c>
      <c r="D14" s="28" t="s">
        <v>39</v>
      </c>
      <c r="E14" s="28">
        <v>1</v>
      </c>
      <c r="F14" s="32">
        <f>E14</f>
        <v>1</v>
      </c>
      <c r="G14" s="27"/>
      <c r="H14" s="27"/>
      <c r="I14" s="27"/>
      <c r="J14" s="49"/>
      <c r="K14" s="7"/>
    </row>
    <row r="15" spans="1:11" s="48" customFormat="1" ht="12" x14ac:dyDescent="0.2">
      <c r="A15" s="27"/>
      <c r="B15" s="28"/>
      <c r="C15" s="27" t="s">
        <v>40</v>
      </c>
      <c r="D15" s="28" t="s">
        <v>39</v>
      </c>
      <c r="E15" s="28">
        <v>3</v>
      </c>
      <c r="F15" s="32">
        <f>E15</f>
        <v>3</v>
      </c>
      <c r="G15" s="27"/>
      <c r="H15" s="27"/>
      <c r="I15" s="27"/>
      <c r="J15" s="49"/>
      <c r="K15" s="7"/>
    </row>
    <row r="16" spans="1:11" s="48" customFormat="1" ht="12" x14ac:dyDescent="0.2">
      <c r="A16" s="27"/>
      <c r="B16" s="28"/>
      <c r="C16" s="27" t="s">
        <v>41</v>
      </c>
      <c r="D16" s="28" t="s">
        <v>39</v>
      </c>
      <c r="E16" s="28">
        <v>7.6</v>
      </c>
      <c r="F16" s="32">
        <f>E16</f>
        <v>7.6</v>
      </c>
      <c r="G16" s="27"/>
      <c r="H16" s="27"/>
      <c r="I16" s="27"/>
      <c r="J16" s="49"/>
      <c r="K16" s="7"/>
    </row>
    <row r="17" spans="1:11" s="3" customFormat="1" ht="12" x14ac:dyDescent="0.2">
      <c r="A17" s="12"/>
      <c r="B17" s="33"/>
      <c r="C17" s="12" t="s">
        <v>42</v>
      </c>
      <c r="D17" s="24" t="s">
        <v>25</v>
      </c>
      <c r="E17" s="26">
        <v>1</v>
      </c>
      <c r="F17" s="32">
        <f t="shared" si="0"/>
        <v>1</v>
      </c>
      <c r="G17" s="41"/>
      <c r="H17" s="42"/>
      <c r="I17" s="43"/>
      <c r="J17" s="11"/>
      <c r="K17" s="7"/>
    </row>
    <row r="18" spans="1:11" s="3" customFormat="1" ht="24" x14ac:dyDescent="0.2">
      <c r="A18" s="27"/>
      <c r="B18" s="28"/>
      <c r="C18" s="27" t="s">
        <v>43</v>
      </c>
      <c r="D18" s="28" t="s">
        <v>25</v>
      </c>
      <c r="E18" s="28">
        <v>1</v>
      </c>
      <c r="F18" s="32">
        <f t="shared" si="0"/>
        <v>1</v>
      </c>
      <c r="G18" s="27"/>
      <c r="H18" s="27"/>
      <c r="I18" s="27"/>
      <c r="J18" s="21"/>
      <c r="K18" s="7"/>
    </row>
    <row r="19" spans="1:11" s="3" customFormat="1" ht="24" x14ac:dyDescent="0.2">
      <c r="A19" s="12"/>
      <c r="B19" s="33"/>
      <c r="C19" s="27" t="s">
        <v>44</v>
      </c>
      <c r="D19" s="24" t="s">
        <v>25</v>
      </c>
      <c r="E19" s="26">
        <v>1</v>
      </c>
      <c r="F19" s="32">
        <f t="shared" si="0"/>
        <v>1</v>
      </c>
      <c r="G19" s="9"/>
      <c r="H19" s="8"/>
      <c r="I19" s="10"/>
      <c r="J19" s="11"/>
      <c r="K19" s="7"/>
    </row>
    <row r="20" spans="1:11" s="3" customFormat="1" ht="12" x14ac:dyDescent="0.2">
      <c r="A20" s="27"/>
      <c r="B20" s="28"/>
      <c r="C20" s="27" t="s">
        <v>47</v>
      </c>
      <c r="D20" s="28" t="s">
        <v>25</v>
      </c>
      <c r="E20" s="28">
        <v>1</v>
      </c>
      <c r="F20" s="32">
        <f t="shared" si="0"/>
        <v>1</v>
      </c>
      <c r="G20" s="27"/>
      <c r="H20" s="27"/>
      <c r="I20" s="27"/>
      <c r="J20" s="13"/>
      <c r="K20" s="7"/>
    </row>
    <row r="21" spans="1:11" s="3" customFormat="1" ht="12" x14ac:dyDescent="0.2">
      <c r="A21" s="12"/>
      <c r="B21" s="33"/>
      <c r="C21" s="12" t="s">
        <v>26</v>
      </c>
      <c r="D21" s="24" t="s">
        <v>25</v>
      </c>
      <c r="E21" s="26">
        <v>1</v>
      </c>
      <c r="F21" s="32">
        <f t="shared" si="0"/>
        <v>1</v>
      </c>
      <c r="G21" s="9"/>
      <c r="H21" s="8"/>
      <c r="I21" s="10"/>
      <c r="J21" s="11"/>
      <c r="K21" s="7"/>
    </row>
    <row r="22" spans="1:11" s="3" customFormat="1" ht="24" x14ac:dyDescent="0.2">
      <c r="A22" s="12"/>
      <c r="B22" s="33"/>
      <c r="C22" s="12" t="s">
        <v>48</v>
      </c>
      <c r="D22" s="24" t="s">
        <v>25</v>
      </c>
      <c r="E22" s="26">
        <v>3</v>
      </c>
      <c r="F22" s="32">
        <f t="shared" si="0"/>
        <v>3</v>
      </c>
      <c r="G22" s="9"/>
      <c r="H22" s="8"/>
      <c r="I22" s="10"/>
      <c r="J22" s="11"/>
      <c r="K22" s="7"/>
    </row>
    <row r="23" spans="1:11" s="3" customFormat="1" ht="12" x14ac:dyDescent="0.2">
      <c r="A23" s="37"/>
      <c r="B23" s="38"/>
      <c r="C23" s="37" t="s">
        <v>27</v>
      </c>
      <c r="D23" s="39" t="s">
        <v>25</v>
      </c>
      <c r="E23" s="40">
        <v>5</v>
      </c>
      <c r="F23" s="32">
        <f t="shared" si="0"/>
        <v>5</v>
      </c>
      <c r="G23" s="41"/>
      <c r="H23" s="42"/>
      <c r="I23" s="43"/>
      <c r="J23" s="11"/>
      <c r="K23" s="7"/>
    </row>
    <row r="24" spans="1:11" s="3" customFormat="1" ht="12" x14ac:dyDescent="0.2">
      <c r="A24" s="12"/>
      <c r="B24" s="33"/>
      <c r="C24" s="12" t="s">
        <v>28</v>
      </c>
      <c r="D24" s="24" t="s">
        <v>25</v>
      </c>
      <c r="E24" s="16">
        <v>15</v>
      </c>
      <c r="F24" s="32">
        <f t="shared" si="0"/>
        <v>15</v>
      </c>
      <c r="G24" s="15"/>
      <c r="H24" s="16"/>
      <c r="I24" s="12"/>
      <c r="J24" s="35"/>
      <c r="K24" s="36"/>
    </row>
    <row r="25" spans="1:11" s="3" customFormat="1" ht="12" x14ac:dyDescent="0.2">
      <c r="A25" s="12"/>
      <c r="B25" s="33"/>
      <c r="C25" s="12" t="s">
        <v>29</v>
      </c>
      <c r="D25" s="24" t="s">
        <v>25</v>
      </c>
      <c r="E25" s="16">
        <v>6</v>
      </c>
      <c r="F25" s="32">
        <f t="shared" si="0"/>
        <v>6</v>
      </c>
      <c r="G25" s="15"/>
      <c r="H25" s="16"/>
      <c r="I25" s="12"/>
      <c r="J25" s="35"/>
      <c r="K25" s="36"/>
    </row>
    <row r="26" spans="1:11" ht="12" customHeight="1" x14ac:dyDescent="0.2">
      <c r="A26" s="53" t="s">
        <v>9</v>
      </c>
      <c r="B26" s="53"/>
      <c r="C26" s="53"/>
      <c r="D26" s="53"/>
      <c r="E26" s="53"/>
      <c r="F26" s="53"/>
      <c r="G26" s="53"/>
      <c r="H26" s="44"/>
      <c r="I26" s="45"/>
      <c r="J26" s="20"/>
      <c r="K26" s="4"/>
    </row>
    <row r="27" spans="1:11" ht="11.1" customHeight="1" thickBot="1" x14ac:dyDescent="0.25">
      <c r="A27" s="54" t="s">
        <v>10</v>
      </c>
      <c r="B27" s="54"/>
      <c r="C27" s="54"/>
      <c r="D27" s="54"/>
      <c r="E27" s="54"/>
      <c r="F27" s="54"/>
      <c r="G27" s="54"/>
      <c r="H27" s="46"/>
      <c r="I27" s="45"/>
      <c r="J27" s="5"/>
      <c r="K27" s="5"/>
    </row>
    <row r="28" spans="1:11" ht="11.1" customHeight="1" x14ac:dyDescent="0.2">
      <c r="A28" s="6" t="s">
        <v>11</v>
      </c>
    </row>
    <row r="29" spans="1:11" ht="11.1" customHeight="1" x14ac:dyDescent="0.2">
      <c r="A29" s="55" t="s">
        <v>12</v>
      </c>
      <c r="B29" s="55"/>
      <c r="C29" s="55"/>
      <c r="D29" s="55"/>
      <c r="E29" s="55"/>
      <c r="F29" s="55"/>
      <c r="G29" s="55"/>
      <c r="H29" s="55"/>
      <c r="I29" s="55"/>
      <c r="J29" s="55"/>
    </row>
    <row r="30" spans="1:11" ht="21.95" customHeight="1" x14ac:dyDescent="0.2">
      <c r="A30" s="50" t="s">
        <v>13</v>
      </c>
      <c r="B30" s="50"/>
      <c r="C30" s="50"/>
      <c r="D30" s="50"/>
      <c r="E30" s="50"/>
      <c r="F30" s="50"/>
      <c r="G30" s="50"/>
      <c r="H30" s="50"/>
      <c r="I30" s="50"/>
      <c r="J30" s="50"/>
    </row>
    <row r="31" spans="1:11" ht="56.1" customHeight="1" x14ac:dyDescent="0.2">
      <c r="A31" s="50" t="s">
        <v>14</v>
      </c>
      <c r="B31" s="50"/>
      <c r="C31" s="50"/>
      <c r="D31" s="50"/>
      <c r="E31" s="50"/>
      <c r="F31" s="50"/>
      <c r="G31" s="50"/>
      <c r="H31" s="50"/>
      <c r="I31" s="50"/>
      <c r="J31" s="50"/>
    </row>
    <row r="32" spans="1:11" ht="21.95" customHeight="1" x14ac:dyDescent="0.2">
      <c r="A32" s="51" t="s">
        <v>15</v>
      </c>
      <c r="B32" s="51"/>
      <c r="C32" s="51"/>
      <c r="D32" s="51"/>
      <c r="E32" s="51"/>
      <c r="F32" s="51"/>
      <c r="G32" s="51"/>
      <c r="H32" s="51"/>
      <c r="I32" s="51"/>
      <c r="J32" s="51"/>
    </row>
    <row r="33" spans="1:10" ht="33" customHeight="1" x14ac:dyDescent="0.2">
      <c r="A33" s="52" t="s">
        <v>16</v>
      </c>
      <c r="B33" s="52"/>
      <c r="C33" s="52"/>
      <c r="D33" s="52"/>
      <c r="E33" s="52"/>
      <c r="F33" s="52"/>
      <c r="G33" s="52"/>
      <c r="H33" s="52"/>
      <c r="I33" s="52"/>
      <c r="J33" s="52"/>
    </row>
  </sheetData>
  <mergeCells count="15">
    <mergeCell ref="A1:B1"/>
    <mergeCell ref="C1:H1"/>
    <mergeCell ref="A3:B3"/>
    <mergeCell ref="C3:H3"/>
    <mergeCell ref="A4:B4"/>
    <mergeCell ref="C4:H4"/>
    <mergeCell ref="A2:B2"/>
    <mergeCell ref="C2:H2"/>
    <mergeCell ref="A31:J31"/>
    <mergeCell ref="A32:J32"/>
    <mergeCell ref="A33:J33"/>
    <mergeCell ref="A26:G26"/>
    <mergeCell ref="A27:G27"/>
    <mergeCell ref="A29:J29"/>
    <mergeCell ref="A30:J30"/>
  </mergeCells>
  <phoneticPr fontId="9" type="noConversion"/>
  <pageMargins left="0.75" right="1" top="0.75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Антон Олегович</cp:lastModifiedBy>
  <cp:lastPrinted>2024-02-07T07:49:32Z</cp:lastPrinted>
  <dcterms:created xsi:type="dcterms:W3CDTF">2023-02-20T11:25:20Z</dcterms:created>
  <dcterms:modified xsi:type="dcterms:W3CDTF">2024-05-27T10:10:47Z</dcterms:modified>
</cp:coreProperties>
</file>